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1" i="1" l="1"/>
  <c r="N13" i="1"/>
  <c r="M13" i="1" s="1"/>
</calcChain>
</file>

<file path=xl/sharedStrings.xml><?xml version="1.0" encoding="utf-8"?>
<sst xmlns="http://schemas.openxmlformats.org/spreadsheetml/2006/main" count="41" uniqueCount="39">
  <si>
    <t>ლარი</t>
  </si>
  <si>
    <t>დოლარი</t>
  </si>
  <si>
    <t>ხარჯთაღრიცხვაში მოცემული ფასები მოქმედებს ამა წლის ბოლომდე 31/12/2021</t>
  </si>
  <si>
    <t>ჯამი сумма</t>
  </si>
  <si>
    <r>
      <t xml:space="preserve">g.n.a-s teqnologiuri milgayvanilobis qseli              сеть технологического трубопровода                           </t>
    </r>
    <r>
      <rPr>
        <b/>
        <sz val="12"/>
        <rFont val="Times New Roman"/>
        <family val="1"/>
      </rPr>
      <t>LPG technological pipeline network</t>
    </r>
  </si>
  <si>
    <r>
      <t xml:space="preserve">საxanZro milgayvanilobis qseli                          сеть противопожарного трубопровода                          </t>
    </r>
    <r>
      <rPr>
        <b/>
        <sz val="12"/>
        <rFont val="Times New Roman"/>
        <family val="1"/>
      </rPr>
      <t>fire pipeline network</t>
    </r>
  </si>
  <si>
    <r>
      <t xml:space="preserve">bloki #7 _ avtocisternebis amvsebi svetis farduli Блок№7 - навес  для заправочной колонны автоцистерн        </t>
    </r>
    <r>
      <rPr>
        <b/>
        <sz val="12"/>
        <rFont val="Times New Roman"/>
        <family val="1"/>
      </rPr>
      <t>Block No. 7 - a canopy for a filling column of tank trucks</t>
    </r>
  </si>
  <si>
    <r>
      <t xml:space="preserve">bloki #6 _ sarezervo parki tevadobiT 1100m3           Блок №6 - резервный парк емкостью 1100куб.м                 </t>
    </r>
    <r>
      <rPr>
        <b/>
        <sz val="12"/>
        <rFont val="Times New Roman"/>
        <family val="1"/>
      </rPr>
      <t>Block No. 6 - reserve park with a capacity of 1100 cubic meters</t>
    </r>
  </si>
  <si>
    <r>
      <t xml:space="preserve">bloki #5 _ `g.n.a~ sakompresoro satumbo sadguris mowyoba №5 _ устройство компрессорной насосной станция              </t>
    </r>
    <r>
      <rPr>
        <b/>
        <sz val="12"/>
        <rFont val="Times New Roman"/>
        <family val="1"/>
      </rPr>
      <t xml:space="preserve"> No. 5 _ LPG compressor pump station device</t>
    </r>
  </si>
  <si>
    <r>
      <t xml:space="preserve">bloki #4 _gaTxevadebuli naxSirwyalbadiani airis Camsxmel-Camomcleli estakadis mowyoba                  Блок №4 - устройство эстакады приема и розлива </t>
    </r>
    <r>
      <rPr>
        <b/>
        <sz val="12"/>
        <rFont val="Times New Roman"/>
        <family val="1"/>
      </rPr>
      <t>LPG                  Block No. 4 - LPG receiving and bottling rack device</t>
    </r>
  </si>
  <si>
    <r>
      <t xml:space="preserve">bloki #3 _saxanZro wylis samarago 500m3 tevadobis vertikaluri rezervuaris montaJi                     Монтаж вертикального резервуара емкостью 500 куб.м для противопожарного водоснабжения                        </t>
    </r>
    <r>
      <rPr>
        <b/>
        <sz val="12"/>
        <rFont val="Times New Roman"/>
        <family val="1"/>
      </rPr>
      <t xml:space="preserve">   Installation of a vertical tank with a capacity of 500 cubic meters for fire fighting water supply</t>
    </r>
  </si>
  <si>
    <r>
      <t xml:space="preserve">დამატებითი სამუშაოები                                Дополнительные работы                                   </t>
    </r>
    <r>
      <rPr>
        <b/>
        <sz val="12"/>
        <rFont val="Times New Roman"/>
        <family val="1"/>
      </rPr>
      <t>Additional work</t>
    </r>
  </si>
  <si>
    <t>ელექტროობა Электричество   Electricity</t>
  </si>
  <si>
    <r>
      <t xml:space="preserve">ადმინისტრაციული შენობა                             Администрационное здание                              </t>
    </r>
    <r>
      <rPr>
        <b/>
        <sz val="12"/>
        <rFont val="Times New Roman"/>
        <family val="1"/>
      </rPr>
      <t>Administrative building</t>
    </r>
  </si>
  <si>
    <r>
      <t xml:space="preserve">გარე განათება                                                наружное освещение                                       </t>
    </r>
    <r>
      <rPr>
        <b/>
        <sz val="12"/>
        <rFont val="Times New Roman"/>
        <family val="1"/>
      </rPr>
      <t>Outdoor Lighting</t>
    </r>
  </si>
  <si>
    <r>
      <t xml:space="preserve">მთავარი ფარი და ელ ქსელი                             главный щит и эл.сеть </t>
    </r>
    <r>
      <rPr>
        <b/>
        <sz val="12"/>
        <rFont val="Times New Roman"/>
        <family val="1"/>
      </rPr>
      <t xml:space="preserve">                                                                                    main shield and electric network</t>
    </r>
  </si>
  <si>
    <r>
      <t xml:space="preserve">ოპერატორის ჯიხური                                       будка для оператора   </t>
    </r>
    <r>
      <rPr>
        <b/>
        <sz val="12"/>
        <rFont val="Times New Roman"/>
        <family val="1"/>
      </rPr>
      <t xml:space="preserve">                                                                            operator's booth</t>
    </r>
  </si>
  <si>
    <r>
      <t xml:space="preserve">რკინიგზის ესტაკადა                                          ж/д эстакада                                               </t>
    </r>
    <r>
      <rPr>
        <b/>
        <sz val="12"/>
        <rFont val="Times New Roman"/>
        <family val="1"/>
      </rPr>
      <t>railway overpass</t>
    </r>
  </si>
  <si>
    <r>
      <t xml:space="preserve">საწვავის სატუმბო                                       насосная для горючего                                       </t>
    </r>
    <r>
      <rPr>
        <b/>
        <sz val="12"/>
        <rFont val="Times New Roman"/>
        <family val="1"/>
      </rPr>
      <t>fuel pumping station</t>
    </r>
  </si>
  <si>
    <r>
      <t xml:space="preserve">სახანძრო სატუმბო                                        Пожарный насос                                                  </t>
    </r>
    <r>
      <rPr>
        <b/>
        <sz val="12"/>
        <rFont val="Times New Roman"/>
        <family val="1"/>
      </rPr>
      <t xml:space="preserve"> Fire Pump</t>
    </r>
  </si>
  <si>
    <t>ჯამი  сумма   amount</t>
  </si>
  <si>
    <t>1+29:3529:3729:3829:3929:4029:4129:4229:4129:4029:38229:38</t>
  </si>
  <si>
    <r>
      <t xml:space="preserve">bloki #2 _ saxanZro tumbos sadguri                        Блок№2 - Пожарная насосная станция                        </t>
    </r>
    <r>
      <rPr>
        <b/>
        <sz val="12"/>
        <rFont val="Times New Roman"/>
        <family val="1"/>
      </rPr>
      <t xml:space="preserve"> Unit 2 - Fire pumping station</t>
    </r>
  </si>
  <si>
    <r>
      <t xml:space="preserve">bloki #3 _saxanZro wylis samarago 500m3 tevadobis vertikaluri rezervuaris montaJi                           Блок№3 - монтаж вертикального резервуара емкостью 500 куб.м для противопожарного водоснабжения   </t>
    </r>
    <r>
      <rPr>
        <b/>
        <sz val="12"/>
        <rFont val="Times New Roman"/>
        <family val="1"/>
      </rPr>
      <t xml:space="preserve">                                              Block No. 3 - installation of a vertical tank with a capacity of 500 cubic meters for fire-fighting water supply</t>
    </r>
  </si>
  <si>
    <r>
      <t xml:space="preserve">bloki #4 _gaTxevadebuli naxSirwyalbadiani airis Camsxmel-Camomcleli estakadis mowyoba                 Блок №4 - устройство эстакады приема и розлива </t>
    </r>
    <r>
      <rPr>
        <b/>
        <sz val="12"/>
        <rFont val="Times New Roman"/>
        <family val="1"/>
      </rPr>
      <t>LPG                  Block No. 4 - LPG receiving and bottling rack device</t>
    </r>
  </si>
  <si>
    <r>
      <t xml:space="preserve">bloki #5 _ `g.n.a~ sakompresoro satumbo sadguris mowyoba Блок №5 - устройство  компрессорной насосной станции      </t>
    </r>
    <r>
      <rPr>
        <b/>
        <sz val="12"/>
        <rFont val="Times New Roman"/>
        <family val="1"/>
      </rPr>
      <t xml:space="preserve"> Block No. 5 - compressor pumping station device</t>
    </r>
  </si>
  <si>
    <r>
      <t xml:space="preserve">bloki #6 _ sarezervo parki tevadobiT 1100m3            Блок№6 - резервный парк емкостью 1100куб.м                </t>
    </r>
    <r>
      <rPr>
        <b/>
        <sz val="12"/>
        <rFont val="Times New Roman"/>
        <family val="1"/>
      </rPr>
      <t xml:space="preserve">Block No. 6 - reserve park with a capacity of 1100 cubic meters    </t>
    </r>
  </si>
  <si>
    <r>
      <t xml:space="preserve">bloki #7 _ avtocisternebis amvsebi svetis farduli   Блок №7 - навес  для заправочной колонны автоцистерн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</rPr>
      <t xml:space="preserve">Block No. 7 - a canopy for a filling column of tank trucks                    </t>
    </r>
  </si>
  <si>
    <r>
      <t xml:space="preserve">bloki #8 _ saoperatoro jixuri                           Блок №8 - Будка для оператора                              </t>
    </r>
    <r>
      <rPr>
        <b/>
        <sz val="12"/>
        <rFont val="Times New Roman"/>
        <family val="1"/>
      </rPr>
      <t>Block No. 8 - Booth for the operator</t>
    </r>
  </si>
  <si>
    <r>
      <t xml:space="preserve">bloki #9 _ generatoris baqani                             Блок №9 - Платформа генератора                            </t>
    </r>
    <r>
      <rPr>
        <b/>
        <sz val="12"/>
        <rFont val="Times New Roman"/>
        <family val="1"/>
      </rPr>
      <t>Block #9 - Generator platform</t>
    </r>
  </si>
  <si>
    <r>
      <t xml:space="preserve">ტერიტორიის კეთილმოწყობა                                Благоустройство территории                              </t>
    </r>
    <r>
      <rPr>
        <b/>
        <sz val="12"/>
        <color theme="1"/>
        <rFont val="Times New Roman"/>
        <family val="1"/>
      </rPr>
      <t>Landscaping</t>
    </r>
  </si>
  <si>
    <r>
      <t xml:space="preserve">სანიაღვრე ქსელი                                        Ливневая сеть                                               </t>
    </r>
    <r>
      <rPr>
        <b/>
        <sz val="12"/>
        <color theme="1"/>
        <rFont val="Times New Roman"/>
        <family val="1"/>
      </rPr>
      <t xml:space="preserve"> Storm water network</t>
    </r>
  </si>
  <si>
    <r>
      <t xml:space="preserve">სახანძრო მილგაყვანილობა                                   Противопожарный трубопровод                                  </t>
    </r>
    <r>
      <rPr>
        <b/>
        <sz val="12"/>
        <color theme="1"/>
        <rFont val="Times New Roman"/>
        <family val="1"/>
      </rPr>
      <t>Fire fighting pipeline</t>
    </r>
  </si>
  <si>
    <r>
      <t xml:space="preserve">გ.ნ.ა. ტექნოლოგიური მილგაყვანილობა                         Технологический трубопровод </t>
    </r>
    <r>
      <rPr>
        <b/>
        <sz val="12"/>
        <color theme="1"/>
        <rFont val="Times New Roman"/>
        <family val="1"/>
      </rPr>
      <t xml:space="preserve"> LPG </t>
    </r>
    <r>
      <rPr>
        <b/>
        <sz val="12"/>
        <color theme="1"/>
        <rFont val="AcadNusx"/>
      </rPr>
      <t xml:space="preserve">                            </t>
    </r>
    <r>
      <rPr>
        <b/>
        <sz val="12"/>
        <color theme="1"/>
        <rFont val="Times New Roman"/>
        <family val="1"/>
      </rPr>
      <t>LPG Technological pipeline</t>
    </r>
  </si>
  <si>
    <t xml:space="preserve">ჯამი сумма </t>
  </si>
  <si>
    <t>USD</t>
  </si>
  <si>
    <t>GEL</t>
  </si>
  <si>
    <t>Technological part</t>
  </si>
  <si>
    <t>Construction 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</si>
</sst>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\ _₾_-;\-* #,##0.00\ _₾_-;_-* &quot;-&quot;??\ _₾_-;_-@_-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AcadNusx"/>
    </font>
    <font>
      <b/>
      <sz val="12"/>
      <color theme="1"/>
      <name val="AcadNusx"/>
    </font>
    <font>
      <sz val="12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AcadNusx"/>
    </font>
    <font>
      <b/>
      <sz val="12"/>
      <name val="Times New Roman"/>
      <family val="1"/>
    </font>
    <font>
      <sz val="11"/>
      <color theme="1"/>
      <name val="AcadNusx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5" fontId="2" fillId="2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165" fontId="7" fillId="2" borderId="0" xfId="0" applyNumberFormat="1" applyFont="1" applyFill="1"/>
    <xf numFmtId="165" fontId="6" fillId="0" borderId="1" xfId="0" applyNumberFormat="1" applyFont="1" applyBorder="1"/>
    <xf numFmtId="0" fontId="4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left" vertical="center" wrapText="1"/>
    </xf>
    <xf numFmtId="165" fontId="8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4" borderId="0" xfId="0" applyNumberFormat="1" applyFont="1" applyFill="1"/>
    <xf numFmtId="165" fontId="6" fillId="0" borderId="1" xfId="0" applyNumberFormat="1" applyFont="1" applyBorder="1" applyAlignment="1"/>
    <xf numFmtId="165" fontId="6" fillId="2" borderId="1" xfId="0" applyNumberFormat="1" applyFont="1" applyFill="1" applyBorder="1" applyAlignment="1"/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workbookViewId="0">
      <selection activeCell="N10" sqref="N10:N12"/>
    </sheetView>
  </sheetViews>
  <sheetFormatPr defaultRowHeight="15" x14ac:dyDescent="0.25"/>
  <cols>
    <col min="1" max="1" width="3.5703125" customWidth="1"/>
    <col min="5" max="6" width="9.140625" customWidth="1"/>
    <col min="10" max="10" width="8.7109375" customWidth="1"/>
    <col min="11" max="11" width="2.5703125" hidden="1" customWidth="1"/>
    <col min="12" max="12" width="11.7109375" hidden="1" customWidth="1"/>
    <col min="13" max="13" width="21.140625" customWidth="1"/>
    <col min="14" max="14" width="20.85546875" customWidth="1"/>
  </cols>
  <sheetData>
    <row r="1" spans="1:14" ht="18.75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4" ht="18.75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4" ht="18.75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8.75" x14ac:dyDescent="0.3">
      <c r="A4" s="31" t="s">
        <v>37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1" t="s">
        <v>36</v>
      </c>
      <c r="N4" s="11" t="s">
        <v>35</v>
      </c>
    </row>
    <row r="5" spans="1:14" ht="57" customHeight="1" x14ac:dyDescent="0.25">
      <c r="A5" s="2">
        <v>1</v>
      </c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15"/>
      <c r="N5" s="4"/>
    </row>
    <row r="6" spans="1:14" ht="48.75" customHeight="1" x14ac:dyDescent="0.25">
      <c r="A6" s="2">
        <v>2</v>
      </c>
      <c r="B6" s="20" t="s">
        <v>5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15"/>
      <c r="N6" s="4"/>
    </row>
    <row r="7" spans="1:14" ht="50.25" customHeight="1" x14ac:dyDescent="0.25">
      <c r="A7" s="2">
        <v>3</v>
      </c>
      <c r="B7" s="20" t="s">
        <v>6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15"/>
      <c r="N7" s="4"/>
    </row>
    <row r="8" spans="1:14" ht="53.25" customHeight="1" x14ac:dyDescent="0.25">
      <c r="A8" s="2">
        <v>4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15"/>
      <c r="N8" s="4"/>
    </row>
    <row r="9" spans="1:14" ht="61.5" customHeight="1" x14ac:dyDescent="0.25">
      <c r="A9" s="2">
        <v>5</v>
      </c>
      <c r="B9" s="20" t="s">
        <v>8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15"/>
      <c r="N9" s="4"/>
    </row>
    <row r="10" spans="1:14" ht="71.25" customHeight="1" x14ac:dyDescent="0.25">
      <c r="A10" s="2">
        <v>6</v>
      </c>
      <c r="B10" s="20" t="s">
        <v>9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15"/>
      <c r="N10" s="4"/>
    </row>
    <row r="11" spans="1:14" ht="105.75" customHeight="1" x14ac:dyDescent="0.25">
      <c r="A11" s="2">
        <v>7</v>
      </c>
      <c r="B11" s="20" t="s">
        <v>10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15"/>
      <c r="N11" s="4"/>
    </row>
    <row r="12" spans="1:14" ht="54" customHeight="1" x14ac:dyDescent="0.25">
      <c r="A12" s="2">
        <v>8</v>
      </c>
      <c r="B12" s="20" t="s">
        <v>11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5"/>
      <c r="N12" s="4"/>
    </row>
    <row r="13" spans="1:14" ht="15.75" x14ac:dyDescent="0.25">
      <c r="A13" s="2"/>
      <c r="B13" s="24" t="s">
        <v>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16">
        <f t="shared" ref="M6:M13" si="0">N13*3.1</f>
        <v>0</v>
      </c>
      <c r="N13" s="1">
        <f>SUM(N5:N12)</f>
        <v>0</v>
      </c>
    </row>
    <row r="15" spans="1:14" ht="18.75" x14ac:dyDescent="0.3">
      <c r="A15" s="29" t="s">
        <v>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4" ht="18.75" x14ac:dyDescent="0.3">
      <c r="A16" s="31" t="s">
        <v>12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11" t="s">
        <v>0</v>
      </c>
      <c r="N16" s="11" t="s">
        <v>1</v>
      </c>
    </row>
    <row r="17" spans="1:18" ht="51.75" customHeight="1" x14ac:dyDescent="0.25">
      <c r="A17" s="2">
        <v>1</v>
      </c>
      <c r="B17" s="21" t="s">
        <v>13</v>
      </c>
      <c r="C17" s="22"/>
      <c r="D17" s="22"/>
      <c r="E17" s="22"/>
      <c r="F17" s="22"/>
      <c r="G17" s="22"/>
      <c r="H17" s="22"/>
      <c r="I17" s="22"/>
      <c r="J17" s="22"/>
      <c r="K17" s="22"/>
      <c r="L17" s="23"/>
      <c r="M17" s="4"/>
      <c r="N17" s="4"/>
    </row>
    <row r="18" spans="1:18" ht="51.75" customHeight="1" x14ac:dyDescent="0.25">
      <c r="A18" s="2">
        <v>2</v>
      </c>
      <c r="B18" s="21" t="s">
        <v>14</v>
      </c>
      <c r="C18" s="22"/>
      <c r="D18" s="22"/>
      <c r="E18" s="22"/>
      <c r="F18" s="22"/>
      <c r="G18" s="22"/>
      <c r="H18" s="22"/>
      <c r="I18" s="22"/>
      <c r="J18" s="22"/>
      <c r="K18" s="22"/>
      <c r="L18" s="23"/>
      <c r="M18" s="4"/>
      <c r="N18" s="4"/>
    </row>
    <row r="19" spans="1:18" ht="48.75" customHeight="1" x14ac:dyDescent="0.25">
      <c r="A19" s="2">
        <v>3</v>
      </c>
      <c r="B19" s="21" t="s">
        <v>15</v>
      </c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4"/>
      <c r="N19" s="4"/>
    </row>
    <row r="20" spans="1:18" ht="48" customHeight="1" x14ac:dyDescent="0.25">
      <c r="A20" s="2">
        <v>4</v>
      </c>
      <c r="B20" s="21" t="s">
        <v>16</v>
      </c>
      <c r="C20" s="22"/>
      <c r="D20" s="22"/>
      <c r="E20" s="22"/>
      <c r="F20" s="22"/>
      <c r="G20" s="22"/>
      <c r="H20" s="22"/>
      <c r="I20" s="22"/>
      <c r="J20" s="22"/>
      <c r="K20" s="22"/>
      <c r="L20" s="23"/>
      <c r="M20" s="4"/>
      <c r="N20" s="4"/>
    </row>
    <row r="21" spans="1:18" ht="48" customHeight="1" x14ac:dyDescent="0.25">
      <c r="A21" s="2">
        <v>5</v>
      </c>
      <c r="B21" s="21" t="s">
        <v>17</v>
      </c>
      <c r="C21" s="22"/>
      <c r="D21" s="22"/>
      <c r="E21" s="22"/>
      <c r="F21" s="22"/>
      <c r="G21" s="22"/>
      <c r="H21" s="22"/>
      <c r="I21" s="22"/>
      <c r="J21" s="22"/>
      <c r="K21" s="22"/>
      <c r="L21" s="23"/>
      <c r="M21" s="4"/>
      <c r="N21" s="4"/>
    </row>
    <row r="22" spans="1:18" ht="48" customHeight="1" x14ac:dyDescent="0.25">
      <c r="A22" s="2">
        <v>6</v>
      </c>
      <c r="B22" s="21" t="s">
        <v>18</v>
      </c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4"/>
      <c r="N22" s="4"/>
    </row>
    <row r="23" spans="1:18" ht="48" customHeight="1" x14ac:dyDescent="0.25">
      <c r="A23" s="2">
        <v>7</v>
      </c>
      <c r="B23" s="21" t="s">
        <v>19</v>
      </c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4"/>
      <c r="N23" s="4"/>
    </row>
    <row r="24" spans="1:18" ht="16.5" x14ac:dyDescent="0.25">
      <c r="A24" s="2">
        <v>8</v>
      </c>
      <c r="B24" s="5"/>
      <c r="C24" s="6"/>
      <c r="D24" s="6"/>
      <c r="E24" s="6"/>
      <c r="F24" s="6"/>
      <c r="G24" s="6"/>
      <c r="H24" s="6"/>
      <c r="I24" s="6"/>
      <c r="J24" s="6"/>
      <c r="K24" s="6"/>
      <c r="L24" s="7"/>
      <c r="M24" s="4"/>
      <c r="N24" s="4"/>
    </row>
    <row r="25" spans="1:18" ht="15.75" x14ac:dyDescent="0.25">
      <c r="A25" s="2"/>
      <c r="B25" s="26" t="s">
        <v>20</v>
      </c>
      <c r="C25" s="27"/>
      <c r="D25" s="27"/>
      <c r="E25" s="27"/>
      <c r="F25" s="27"/>
      <c r="G25" s="27"/>
      <c r="H25" s="27"/>
      <c r="I25" s="27"/>
      <c r="J25" s="27"/>
      <c r="K25" s="27"/>
      <c r="L25" s="28"/>
      <c r="M25" s="1"/>
      <c r="N25" s="1"/>
    </row>
    <row r="27" spans="1:18" ht="18.75" x14ac:dyDescent="0.3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8" ht="18.75" x14ac:dyDescent="0.3">
      <c r="A28" s="31" t="s">
        <v>38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11" t="s">
        <v>36</v>
      </c>
      <c r="N28" s="19" t="s">
        <v>35</v>
      </c>
    </row>
    <row r="29" spans="1:18" ht="62.25" customHeight="1" x14ac:dyDescent="0.25">
      <c r="A29" s="17" t="s">
        <v>21</v>
      </c>
      <c r="B29" s="20" t="s">
        <v>22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8"/>
      <c r="N29" s="8"/>
    </row>
    <row r="30" spans="1:18" ht="107.25" customHeight="1" x14ac:dyDescent="0.25">
      <c r="A30" s="17">
        <v>2</v>
      </c>
      <c r="B30" s="21" t="s">
        <v>23</v>
      </c>
      <c r="C30" s="22"/>
      <c r="D30" s="22"/>
      <c r="E30" s="22"/>
      <c r="F30" s="22"/>
      <c r="G30" s="22"/>
      <c r="H30" s="22"/>
      <c r="I30" s="22"/>
      <c r="J30" s="22"/>
      <c r="K30" s="22"/>
      <c r="L30" s="23"/>
      <c r="M30" s="8"/>
      <c r="N30" s="8"/>
    </row>
    <row r="31" spans="1:18" ht="69" customHeight="1" x14ac:dyDescent="0.3">
      <c r="A31" s="17">
        <v>3</v>
      </c>
      <c r="B31" s="21" t="s">
        <v>24</v>
      </c>
      <c r="C31" s="22"/>
      <c r="D31" s="22"/>
      <c r="E31" s="22"/>
      <c r="F31" s="22"/>
      <c r="G31" s="22"/>
      <c r="H31" s="22"/>
      <c r="I31" s="22"/>
      <c r="J31" s="22"/>
      <c r="K31" s="22"/>
      <c r="L31" s="23"/>
      <c r="M31" s="9"/>
      <c r="N31" s="8"/>
      <c r="R31" s="18"/>
    </row>
    <row r="32" spans="1:18" ht="57" customHeight="1" x14ac:dyDescent="0.25">
      <c r="A32" s="17">
        <v>4</v>
      </c>
      <c r="B32" s="21" t="s">
        <v>25</v>
      </c>
      <c r="C32" s="22"/>
      <c r="D32" s="22"/>
      <c r="E32" s="22"/>
      <c r="F32" s="22"/>
      <c r="G32" s="22"/>
      <c r="H32" s="22"/>
      <c r="I32" s="22"/>
      <c r="J32" s="22"/>
      <c r="K32" s="22"/>
      <c r="L32" s="23"/>
      <c r="M32" s="9"/>
      <c r="N32" s="8"/>
    </row>
    <row r="33" spans="1:14" ht="57.75" customHeight="1" x14ac:dyDescent="0.25">
      <c r="A33" s="17">
        <v>5</v>
      </c>
      <c r="B33" s="21" t="s">
        <v>26</v>
      </c>
      <c r="C33" s="22"/>
      <c r="D33" s="22"/>
      <c r="E33" s="22"/>
      <c r="F33" s="22"/>
      <c r="G33" s="22"/>
      <c r="H33" s="22"/>
      <c r="I33" s="22"/>
      <c r="J33" s="22"/>
      <c r="K33" s="22"/>
      <c r="L33" s="23"/>
      <c r="M33" s="9"/>
      <c r="N33" s="8"/>
    </row>
    <row r="34" spans="1:14" ht="59.25" customHeight="1" x14ac:dyDescent="0.25">
      <c r="A34" s="17">
        <v>6</v>
      </c>
      <c r="B34" s="21" t="s">
        <v>27</v>
      </c>
      <c r="C34" s="22"/>
      <c r="D34" s="22"/>
      <c r="E34" s="22"/>
      <c r="F34" s="22"/>
      <c r="G34" s="22"/>
      <c r="H34" s="22"/>
      <c r="I34" s="22"/>
      <c r="J34" s="22"/>
      <c r="K34" s="22"/>
      <c r="L34" s="23"/>
      <c r="M34" s="9"/>
      <c r="N34" s="8"/>
    </row>
    <row r="35" spans="1:14" ht="54" customHeight="1" x14ac:dyDescent="0.25">
      <c r="A35" s="17">
        <v>7</v>
      </c>
      <c r="B35" s="21" t="s">
        <v>28</v>
      </c>
      <c r="C35" s="22"/>
      <c r="D35" s="22"/>
      <c r="E35" s="22"/>
      <c r="F35" s="22"/>
      <c r="G35" s="22"/>
      <c r="H35" s="22"/>
      <c r="I35" s="22"/>
      <c r="J35" s="22"/>
      <c r="K35" s="22"/>
      <c r="L35" s="23"/>
      <c r="M35" s="9"/>
      <c r="N35" s="8"/>
    </row>
    <row r="36" spans="1:14" ht="55.5" customHeight="1" x14ac:dyDescent="0.25">
      <c r="A36" s="17">
        <v>8</v>
      </c>
      <c r="B36" s="21" t="s">
        <v>29</v>
      </c>
      <c r="C36" s="22"/>
      <c r="D36" s="22"/>
      <c r="E36" s="22"/>
      <c r="F36" s="22"/>
      <c r="G36" s="22"/>
      <c r="H36" s="22"/>
      <c r="I36" s="22"/>
      <c r="J36" s="22"/>
      <c r="K36" s="22"/>
      <c r="L36" s="23"/>
      <c r="M36" s="9"/>
      <c r="N36" s="8"/>
    </row>
    <row r="37" spans="1:14" ht="51.75" customHeight="1" x14ac:dyDescent="0.3">
      <c r="A37" s="17">
        <v>9</v>
      </c>
      <c r="B37" s="25" t="s">
        <v>30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9"/>
      <c r="N37" s="8"/>
    </row>
    <row r="38" spans="1:14" ht="48.75" customHeight="1" x14ac:dyDescent="0.3">
      <c r="A38" s="17">
        <v>10</v>
      </c>
      <c r="B38" s="25" t="s">
        <v>31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9"/>
      <c r="N38" s="8"/>
    </row>
    <row r="39" spans="1:14" ht="55.5" customHeight="1" x14ac:dyDescent="0.3">
      <c r="A39" s="17">
        <v>11</v>
      </c>
      <c r="B39" s="25" t="s">
        <v>32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9"/>
      <c r="N39" s="8"/>
    </row>
    <row r="40" spans="1:14" ht="50.25" customHeight="1" x14ac:dyDescent="0.3">
      <c r="A40" s="17">
        <v>12</v>
      </c>
      <c r="B40" s="25" t="s">
        <v>33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9"/>
      <c r="N40" s="8"/>
    </row>
    <row r="41" spans="1:14" ht="16.5" x14ac:dyDescent="0.25">
      <c r="A41" s="30" t="s">
        <v>34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"/>
      <c r="N41" s="10">
        <f t="shared" ref="N30:N41" si="1">M41/3.1</f>
        <v>0</v>
      </c>
    </row>
    <row r="44" spans="1:14" ht="18.75" x14ac:dyDescent="0.3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4"/>
    </row>
  </sheetData>
  <mergeCells count="37">
    <mergeCell ref="A3:N3"/>
    <mergeCell ref="A15:N15"/>
    <mergeCell ref="A27:N27"/>
    <mergeCell ref="A41:L41"/>
    <mergeCell ref="A1:L1"/>
    <mergeCell ref="A4:L4"/>
    <mergeCell ref="A16:L16"/>
    <mergeCell ref="A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23:L23"/>
    <mergeCell ref="B25:L25"/>
    <mergeCell ref="B20:L20"/>
    <mergeCell ref="B21:L21"/>
    <mergeCell ref="B22:L22"/>
    <mergeCell ref="B10:L10"/>
    <mergeCell ref="B12:L12"/>
    <mergeCell ref="B11:L11"/>
    <mergeCell ref="B13:L13"/>
    <mergeCell ref="B17:L17"/>
    <mergeCell ref="B18:L18"/>
    <mergeCell ref="B19:L19"/>
    <mergeCell ref="B5:L5"/>
    <mergeCell ref="B6:L6"/>
    <mergeCell ref="B7:L7"/>
    <mergeCell ref="B8:L8"/>
    <mergeCell ref="B9:L9"/>
  </mergeCells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2022-02-21T12:02:02Z</dcterms:modified>
</cp:coreProperties>
</file>